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0" windowHeight="12435"/>
  </bookViews>
  <sheets>
    <sheet name="Приложение 5" sheetId="4" r:id="rId1"/>
  </sheets>
  <definedNames>
    <definedName name="_xlnm.Print_Titles" localSheetId="0">'Приложение 5'!$5:$6</definedName>
    <definedName name="_xlnm.Print_Area" localSheetId="0">'Приложение 5'!$A$1:$H$34</definedName>
  </definedNames>
  <calcPr calcId="145621" calcOnSave="0"/>
</workbook>
</file>

<file path=xl/calcChain.xml><?xml version="1.0" encoding="utf-8"?>
<calcChain xmlns="http://schemas.openxmlformats.org/spreadsheetml/2006/main">
  <c r="G8" i="4" l="1"/>
  <c r="G20" i="4" l="1"/>
  <c r="G13" i="4"/>
  <c r="G9" i="4"/>
</calcChain>
</file>

<file path=xl/sharedStrings.xml><?xml version="1.0" encoding="utf-8"?>
<sst xmlns="http://schemas.openxmlformats.org/spreadsheetml/2006/main" count="71" uniqueCount="50">
  <si>
    <t xml:space="preserve">Коммунальные услуги </t>
  </si>
  <si>
    <t>теплоэнергия</t>
  </si>
  <si>
    <t>электроэнергия</t>
  </si>
  <si>
    <t>водоснабжение</t>
  </si>
  <si>
    <t>Транспортные расходы</t>
  </si>
  <si>
    <t>ГСМ</t>
  </si>
  <si>
    <t>Услуги сторонних организаций</t>
  </si>
  <si>
    <t>запчасти</t>
  </si>
  <si>
    <t>услуги связи</t>
  </si>
  <si>
    <t>аудиторские услуги</t>
  </si>
  <si>
    <t>оформление в собственность земли и других ОС</t>
  </si>
  <si>
    <t>услуги по поверке контрольно-измерительных приборов</t>
  </si>
  <si>
    <t>прочие услуги сторонних организаций</t>
  </si>
  <si>
    <t>Почтово-телеграфные и канцелярские расходы</t>
  </si>
  <si>
    <t>Подготовка кадров</t>
  </si>
  <si>
    <t>Расходы на рекламу</t>
  </si>
  <si>
    <t>Материалы и запчасти для эксплуатации и ремонта сетей и оборудования</t>
  </si>
  <si>
    <t xml:space="preserve">Газ на собственные и технологические нужды </t>
  </si>
  <si>
    <t>Лизинг автотранспорта</t>
  </si>
  <si>
    <t>Страхование обязательное и добровольное</t>
  </si>
  <si>
    <t>диагностирование газораспределительных сетей</t>
  </si>
  <si>
    <t>информационно-вычислительные и консультационные услуги</t>
  </si>
  <si>
    <t>Приобретение литературы и подписка на периодические издания</t>
  </si>
  <si>
    <t xml:space="preserve">Расходы на ПО и лицензии </t>
  </si>
  <si>
    <t>Расходы на участие в СРО</t>
  </si>
  <si>
    <t>Приложение 5
к приказу Федеральной
антимонопольной службы
от 23 декабря 2011 г. N 893</t>
  </si>
  <si>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</si>
  <si>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</si>
  <si>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</si>
  <si>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</si>
  <si>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Объемы приобретаемых товаров (работ, услуг) отдельно по каждому виду (группе) товаров, необходимых для оказания услуг  по транспортировке газа по газораспределительной сети</t>
  </si>
  <si>
    <t>Способы приобретения товаров (работ, услуг) отдельно по каждому виду (группе) товаров, необходимых для оказания услуг  по транспортировке газа по газораспределительной сети</t>
  </si>
  <si>
    <t>Границы трубопроводов, технологически связанных с точками подключения объектов Потребителей</t>
  </si>
  <si>
    <t>Прочие материалы, запчасти для обору-дования,  приобретение проч объектов стои-мостью до 40 тыс. руб</t>
  </si>
  <si>
    <t>1.</t>
  </si>
  <si>
    <t>Прямая закупка</t>
  </si>
  <si>
    <t>Открытый запрос предложений, прямая закупка</t>
  </si>
  <si>
    <t>Открытый конкурс</t>
  </si>
  <si>
    <t>Открытый запрос предложений</t>
  </si>
  <si>
    <t>Виды (группы) товаров (работ, услуг), необходимых для оказания услуг по транспортировке газа по газораспределительной сети</t>
  </si>
  <si>
    <t>услуги на природоохранную деятельность</t>
  </si>
  <si>
    <r>
      <rPr>
        <b/>
        <u/>
        <sz val="9"/>
        <color theme="1"/>
        <rFont val="Times New Roman"/>
        <family val="1"/>
        <charset val="204"/>
      </rPr>
      <t>Выходы ГРС ООО "Газпром трансгаз Нижний Новгород":</t>
    </r>
    <r>
      <rPr>
        <sz val="9"/>
        <color theme="1"/>
        <rFont val="Times New Roman"/>
        <family val="1"/>
        <charset val="204"/>
      </rPr>
      <t xml:space="preserve"> Алатырь-1, Атыково, Б.Атмени, Б.Сундырь, Батырево, Вурнары, з-д "Промтракторов", ЗУ "ПУЧАХ", Ибреси, Канаш, Козловка, Комсомольское, Конары, Красный Четай, КС Ишлей, Кугеево, Кумаши, КЦ Ужгород, КЦ Центр-2, М.Тюмерля, Мар.Посад, Моргауши, Новочебоксарск ТЭЦ-3, Первое Степаново, Порецкое, Приволжский, с/х Богатырь, Ст.Тюрлема, Ударник, Урмары-1, Цивильск-1, Цивильск-2, ЦСК Восход, Чебоксары, Чебоксары ТЭЦ-2, Чебоксары-3, Чиганары, ЧПФ "Лапсары", Шоршелы, Шумерля, Юманай, Ядрин, Яльчики, Ямбарусово-1, Ямбарусово-2, Янтиково
</t>
    </r>
    <r>
      <rPr>
        <b/>
        <u/>
        <sz val="9"/>
        <color theme="1"/>
        <rFont val="Times New Roman"/>
        <family val="1"/>
        <charset val="204"/>
      </rPr>
      <t>Выходы ГРС ООО "Газпром трансгаз Казань"</t>
    </r>
    <r>
      <rPr>
        <b/>
        <sz val="9"/>
        <color theme="1"/>
        <rFont val="Times New Roman"/>
        <family val="1"/>
        <charset val="204"/>
      </rPr>
      <t>:</t>
    </r>
    <r>
      <rPr>
        <sz val="9"/>
        <color theme="1"/>
        <rFont val="Times New Roman"/>
        <family val="1"/>
        <charset val="204"/>
      </rPr>
      <t xml:space="preserve"> н.п.Шемурша
</t>
    </r>
    <r>
      <rPr>
        <b/>
        <u/>
        <sz val="9"/>
        <color theme="1"/>
        <rFont val="Times New Roman"/>
        <family val="1"/>
        <charset val="204"/>
      </rPr>
      <t>Выходы ГРС  ООО "Газпром трансгаз Казань", расположенных на территории республики Татарстан:</t>
    </r>
    <r>
      <rPr>
        <sz val="9"/>
        <color theme="1"/>
        <rFont val="Times New Roman"/>
        <family val="1"/>
        <charset val="204"/>
      </rPr>
      <t xml:space="preserve"> н.п.Ахмаметьево, р.ц.Ст.Дрожжаное, н.п.М.Савалеевка, н.п.Мал. Цильна
</t>
    </r>
  </si>
  <si>
    <t>Газораспределительные сети ОАО "Газпром газораспределение Чебоксары" на территории
Чувашской Республики</t>
  </si>
  <si>
    <t>Стоимость приобретаемых товаров (работ, услуг) отдельно по каждому виду (группе) товаров, необходимых для оказания услуг  по транспортировке газа по газораспределительной сети, тыс. руб.</t>
  </si>
  <si>
    <t>1 484 Гкал</t>
  </si>
  <si>
    <t>1 599 тыс. кВт/ч</t>
  </si>
  <si>
    <t>Информация о способах приобретения, стоимости и об объемах  товаров, необходимых для оказания услуг по транспортировке газа                                                                                                    по газораспределительным сетям за 2013 год</t>
  </si>
  <si>
    <t>Аренда газопроводов и сооружений на них, проч. имущества</t>
  </si>
  <si>
    <t>11 896 тыс.м³</t>
  </si>
  <si>
    <t>175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</si>
</sst>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6.6"/>
      <color theme="10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justify" vertical="top" wrapText="1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wrapText="1"/>
    </xf>
    <xf numFmtId="0" fontId="6" fillId="0" borderId="8" xfId="0" applyFont="1" applyFill="1" applyBorder="1" applyAlignment="1">
      <alignment vertical="center" wrapText="1"/>
    </xf>
    <xf numFmtId="3" fontId="6" fillId="0" borderId="8" xfId="0" applyNumberFormat="1" applyFont="1" applyBorder="1" applyAlignment="1">
      <alignment horizontal="right"/>
    </xf>
    <xf numFmtId="0" fontId="10" fillId="0" borderId="3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/>
    </xf>
    <xf numFmtId="0" fontId="10" fillId="0" borderId="3" xfId="0" applyFont="1" applyBorder="1"/>
    <xf numFmtId="0" fontId="9" fillId="0" borderId="1" xfId="0" applyFont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wrapText="1"/>
    </xf>
    <xf numFmtId="3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9" fillId="0" borderId="3" xfId="0" applyFont="1" applyBorder="1"/>
    <xf numFmtId="0" fontId="5" fillId="0" borderId="1" xfId="0" applyFont="1" applyBorder="1"/>
    <xf numFmtId="0" fontId="10" fillId="0" borderId="3" xfId="0" applyFont="1" applyFill="1" applyBorder="1"/>
    <xf numFmtId="0" fontId="11" fillId="0" borderId="3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5" fillId="0" borderId="5" xfId="0" applyFont="1" applyBorder="1"/>
    <xf numFmtId="3" fontId="6" fillId="0" borderId="5" xfId="0" applyNumberFormat="1" applyFont="1" applyBorder="1" applyAlignment="1">
      <alignment horizontal="right"/>
    </xf>
    <xf numFmtId="0" fontId="3" fillId="0" borderId="0" xfId="0" applyFont="1" applyBorder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9" fillId="0" borderId="0" xfId="0" applyFont="1" applyBorder="1"/>
    <xf numFmtId="0" fontId="10" fillId="0" borderId="0" xfId="0" applyFont="1" applyFill="1" applyBorder="1"/>
    <xf numFmtId="0" fontId="11" fillId="0" borderId="0" xfId="0" applyFont="1" applyBorder="1" applyAlignment="1">
      <alignment wrapText="1"/>
    </xf>
    <xf numFmtId="0" fontId="1" fillId="0" borderId="0" xfId="0" applyFont="1" applyBorder="1"/>
    <xf numFmtId="0" fontId="4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8" fillId="2" borderId="8" xfId="1" applyFont="1" applyFill="1" applyBorder="1" applyAlignment="1" applyProtection="1">
      <alignment horizontal="center" vertical="top" wrapText="1"/>
    </xf>
    <xf numFmtId="0" fontId="8" fillId="2" borderId="1" xfId="1" applyFont="1" applyFill="1" applyBorder="1" applyAlignment="1" applyProtection="1">
      <alignment horizontal="center" vertical="top" wrapText="1"/>
    </xf>
    <xf numFmtId="0" fontId="8" fillId="2" borderId="5" xfId="1" applyFont="1" applyFill="1" applyBorder="1" applyAlignment="1" applyProtection="1">
      <alignment horizontal="center" vertical="top" wrapText="1"/>
    </xf>
    <xf numFmtId="3" fontId="6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 wrapText="1"/>
    </xf>
    <xf numFmtId="0" fontId="8" fillId="0" borderId="1" xfId="0" applyFont="1" applyBorder="1" applyAlignment="1">
      <alignment horizontal="right"/>
    </xf>
    <xf numFmtId="0" fontId="10" fillId="0" borderId="6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9"/>
  <sheetViews>
    <sheetView tabSelected="1" zoomScaleNormal="100" zoomScaleSheetLayoutView="100" workbookViewId="0">
      <selection activeCell="J5" sqref="J5"/>
    </sheetView>
  </sheetViews>
  <sheetFormatPr defaultColWidth="9.140625" defaultRowHeight="15" x14ac:dyDescent="0.25"/>
  <cols>
    <col min="1" max="1" width="3.7109375" style="1" customWidth="1"/>
    <col min="2" max="2" width="21" style="1" customWidth="1"/>
    <col min="3" max="3" width="50.85546875" style="1" customWidth="1"/>
    <col min="4" max="4" width="19.42578125" style="1" customWidth="1"/>
    <col min="5" max="5" width="32.7109375" style="1" customWidth="1"/>
    <col min="6" max="6" width="21.28515625" style="1" customWidth="1"/>
    <col min="7" max="7" width="21.7109375" style="1" customWidth="1"/>
    <col min="8" max="8" width="27.42578125" style="1" customWidth="1"/>
    <col min="9" max="9" width="9.140625" style="1"/>
    <col min="10" max="10" width="33.7109375" style="1" customWidth="1"/>
    <col min="11" max="16384" width="9.140625" style="1"/>
  </cols>
  <sheetData>
    <row r="1" spans="1:10" ht="45" x14ac:dyDescent="0.25">
      <c r="A1" s="3"/>
      <c r="B1" s="4"/>
      <c r="C1" s="4"/>
      <c r="D1" s="5"/>
      <c r="E1" s="3"/>
      <c r="F1" s="3"/>
      <c r="G1" s="6"/>
      <c r="H1" s="7" t="s">
        <v>25</v>
      </c>
      <c r="I1" s="4"/>
    </row>
    <row r="2" spans="1:10" ht="9.75" customHeight="1" x14ac:dyDescent="0.25"/>
    <row r="3" spans="1:10" ht="45.75" customHeight="1" x14ac:dyDescent="0.25">
      <c r="A3" s="45" t="s">
        <v>46</v>
      </c>
      <c r="B3" s="45"/>
      <c r="C3" s="45"/>
      <c r="D3" s="45"/>
      <c r="E3" s="45"/>
      <c r="F3" s="45"/>
      <c r="G3" s="45"/>
      <c r="H3" s="45"/>
      <c r="I3" s="8"/>
    </row>
    <row r="4" spans="1:10" ht="5.25" customHeight="1" thickBot="1" x14ac:dyDescent="0.3"/>
    <row r="5" spans="1:10" s="10" customFormat="1" ht="101.25" x14ac:dyDescent="0.2">
      <c r="A5" s="11" t="s">
        <v>26</v>
      </c>
      <c r="B5" s="12" t="s">
        <v>27</v>
      </c>
      <c r="C5" s="12" t="s">
        <v>28</v>
      </c>
      <c r="D5" s="12" t="s">
        <v>29</v>
      </c>
      <c r="E5" s="12" t="s">
        <v>39</v>
      </c>
      <c r="F5" s="12" t="s">
        <v>30</v>
      </c>
      <c r="G5" s="12" t="s">
        <v>43</v>
      </c>
      <c r="H5" s="13" t="s">
        <v>31</v>
      </c>
      <c r="I5" s="9"/>
      <c r="J5" s="38"/>
    </row>
    <row r="6" spans="1:10" s="10" customFormat="1" ht="12" thickBot="1" x14ac:dyDescent="0.25">
      <c r="A6" s="14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6">
        <v>8</v>
      </c>
      <c r="I6" s="9"/>
      <c r="J6" s="38"/>
    </row>
    <row r="7" spans="1:10" ht="36.75" x14ac:dyDescent="0.25">
      <c r="A7" s="46" t="s">
        <v>34</v>
      </c>
      <c r="B7" s="49" t="s">
        <v>42</v>
      </c>
      <c r="C7" s="52" t="s">
        <v>41</v>
      </c>
      <c r="D7" s="55" t="s">
        <v>32</v>
      </c>
      <c r="E7" s="17" t="s">
        <v>16</v>
      </c>
      <c r="F7" s="18"/>
      <c r="G7" s="19">
        <v>10494</v>
      </c>
      <c r="H7" s="20" t="s">
        <v>36</v>
      </c>
      <c r="J7" s="39"/>
    </row>
    <row r="8" spans="1:10" ht="24.75" x14ac:dyDescent="0.25">
      <c r="A8" s="47"/>
      <c r="B8" s="50"/>
      <c r="C8" s="53"/>
      <c r="D8" s="56"/>
      <c r="E8" s="21" t="s">
        <v>17</v>
      </c>
      <c r="F8" s="59" t="s">
        <v>48</v>
      </c>
      <c r="G8" s="58">
        <f>14433+37110</f>
        <v>51543</v>
      </c>
      <c r="H8" s="24" t="s">
        <v>35</v>
      </c>
      <c r="J8" s="40"/>
    </row>
    <row r="9" spans="1:10" x14ac:dyDescent="0.25">
      <c r="A9" s="47"/>
      <c r="B9" s="50"/>
      <c r="C9" s="53"/>
      <c r="D9" s="56"/>
      <c r="E9" s="25" t="s">
        <v>0</v>
      </c>
      <c r="F9" s="26"/>
      <c r="G9" s="23">
        <f>SUM(G10:G12)</f>
        <v>7054</v>
      </c>
      <c r="H9" s="24"/>
      <c r="J9" s="40"/>
    </row>
    <row r="10" spans="1:10" x14ac:dyDescent="0.25">
      <c r="A10" s="47"/>
      <c r="B10" s="50"/>
      <c r="C10" s="53"/>
      <c r="D10" s="56"/>
      <c r="E10" s="27" t="s">
        <v>1</v>
      </c>
      <c r="F10" s="22" t="s">
        <v>44</v>
      </c>
      <c r="G10" s="28">
        <v>1543</v>
      </c>
      <c r="H10" s="24" t="s">
        <v>35</v>
      </c>
      <c r="J10" s="40"/>
    </row>
    <row r="11" spans="1:10" x14ac:dyDescent="0.25">
      <c r="A11" s="47"/>
      <c r="B11" s="50"/>
      <c r="C11" s="53"/>
      <c r="D11" s="56"/>
      <c r="E11" s="27" t="s">
        <v>2</v>
      </c>
      <c r="F11" s="29" t="s">
        <v>45</v>
      </c>
      <c r="G11" s="28">
        <v>5180</v>
      </c>
      <c r="H11" s="24" t="s">
        <v>35</v>
      </c>
      <c r="J11" s="40"/>
    </row>
    <row r="12" spans="1:10" x14ac:dyDescent="0.25">
      <c r="A12" s="47"/>
      <c r="B12" s="50"/>
      <c r="C12" s="53"/>
      <c r="D12" s="56"/>
      <c r="E12" s="27" t="s">
        <v>3</v>
      </c>
      <c r="F12" s="29"/>
      <c r="G12" s="28">
        <v>331</v>
      </c>
      <c r="H12" s="24" t="s">
        <v>35</v>
      </c>
      <c r="J12" s="40"/>
    </row>
    <row r="13" spans="1:10" x14ac:dyDescent="0.25">
      <c r="A13" s="47"/>
      <c r="B13" s="50"/>
      <c r="C13" s="53"/>
      <c r="D13" s="56"/>
      <c r="E13" s="25" t="s">
        <v>4</v>
      </c>
      <c r="F13" s="29"/>
      <c r="G13" s="23">
        <f>SUM(G14:G15)</f>
        <v>10320</v>
      </c>
      <c r="H13" s="30"/>
      <c r="J13" s="41"/>
    </row>
    <row r="14" spans="1:10" ht="24.75" x14ac:dyDescent="0.25">
      <c r="A14" s="47"/>
      <c r="B14" s="50"/>
      <c r="C14" s="53"/>
      <c r="D14" s="56"/>
      <c r="E14" s="27" t="s">
        <v>5</v>
      </c>
      <c r="F14" s="60" t="s">
        <v>49</v>
      </c>
      <c r="G14" s="28">
        <v>5434</v>
      </c>
      <c r="H14" s="20" t="s">
        <v>36</v>
      </c>
      <c r="J14" s="39"/>
    </row>
    <row r="15" spans="1:10" ht="24.75" x14ac:dyDescent="0.25">
      <c r="A15" s="47"/>
      <c r="B15" s="50"/>
      <c r="C15" s="53"/>
      <c r="D15" s="56"/>
      <c r="E15" s="27" t="s">
        <v>7</v>
      </c>
      <c r="F15" s="31"/>
      <c r="G15" s="28">
        <v>4886</v>
      </c>
      <c r="H15" s="20" t="s">
        <v>36</v>
      </c>
      <c r="J15" s="39"/>
    </row>
    <row r="16" spans="1:10" ht="36.75" x14ac:dyDescent="0.25">
      <c r="A16" s="47"/>
      <c r="B16" s="50"/>
      <c r="C16" s="53"/>
      <c r="D16" s="56"/>
      <c r="E16" s="25" t="s">
        <v>33</v>
      </c>
      <c r="F16" s="31"/>
      <c r="G16" s="23">
        <v>9659</v>
      </c>
      <c r="H16" s="20" t="s">
        <v>36</v>
      </c>
      <c r="J16" s="39"/>
    </row>
    <row r="17" spans="1:10" ht="24.75" x14ac:dyDescent="0.25">
      <c r="A17" s="47"/>
      <c r="B17" s="50"/>
      <c r="C17" s="53"/>
      <c r="D17" s="56"/>
      <c r="E17" s="25" t="s">
        <v>47</v>
      </c>
      <c r="F17" s="31"/>
      <c r="G17" s="23">
        <v>143081</v>
      </c>
      <c r="H17" s="24" t="s">
        <v>35</v>
      </c>
      <c r="J17" s="40"/>
    </row>
    <row r="18" spans="1:10" x14ac:dyDescent="0.25">
      <c r="A18" s="47"/>
      <c r="B18" s="50"/>
      <c r="C18" s="53"/>
      <c r="D18" s="56"/>
      <c r="E18" s="25" t="s">
        <v>18</v>
      </c>
      <c r="F18" s="31"/>
      <c r="G18" s="23">
        <v>7225</v>
      </c>
      <c r="H18" s="32" t="s">
        <v>38</v>
      </c>
      <c r="J18" s="40"/>
    </row>
    <row r="19" spans="1:10" ht="24.75" x14ac:dyDescent="0.25">
      <c r="A19" s="47"/>
      <c r="B19" s="50"/>
      <c r="C19" s="53"/>
      <c r="D19" s="56"/>
      <c r="E19" s="25" t="s">
        <v>19</v>
      </c>
      <c r="F19" s="31"/>
      <c r="G19" s="23">
        <v>4829</v>
      </c>
      <c r="H19" s="20" t="s">
        <v>38</v>
      </c>
      <c r="J19" s="42"/>
    </row>
    <row r="20" spans="1:10" x14ac:dyDescent="0.25">
      <c r="A20" s="47"/>
      <c r="B20" s="50"/>
      <c r="C20" s="53"/>
      <c r="D20" s="56"/>
      <c r="E20" s="25" t="s">
        <v>6</v>
      </c>
      <c r="F20" s="31"/>
      <c r="G20" s="23">
        <f>SUM(G21:G28)</f>
        <v>12722</v>
      </c>
      <c r="H20" s="30"/>
      <c r="J20" s="41"/>
    </row>
    <row r="21" spans="1:10" ht="24.75" x14ac:dyDescent="0.25">
      <c r="A21" s="47"/>
      <c r="B21" s="50"/>
      <c r="C21" s="53"/>
      <c r="D21" s="56"/>
      <c r="E21" s="27" t="s">
        <v>20</v>
      </c>
      <c r="F21" s="31"/>
      <c r="G21" s="28">
        <v>2698</v>
      </c>
      <c r="H21" s="33" t="s">
        <v>38</v>
      </c>
      <c r="J21" s="39"/>
    </row>
    <row r="22" spans="1:10" x14ac:dyDescent="0.25">
      <c r="A22" s="47"/>
      <c r="B22" s="50"/>
      <c r="C22" s="53"/>
      <c r="D22" s="56"/>
      <c r="E22" s="27" t="s">
        <v>8</v>
      </c>
      <c r="F22" s="31"/>
      <c r="G22" s="28">
        <v>2832</v>
      </c>
      <c r="H22" s="20" t="s">
        <v>35</v>
      </c>
      <c r="J22" s="39"/>
    </row>
    <row r="23" spans="1:10" ht="24.75" x14ac:dyDescent="0.25">
      <c r="A23" s="47"/>
      <c r="B23" s="50"/>
      <c r="C23" s="53"/>
      <c r="D23" s="56"/>
      <c r="E23" s="27" t="s">
        <v>21</v>
      </c>
      <c r="F23" s="31"/>
      <c r="G23" s="28">
        <v>1430</v>
      </c>
      <c r="H23" s="20" t="s">
        <v>35</v>
      </c>
      <c r="J23" s="39"/>
    </row>
    <row r="24" spans="1:10" x14ac:dyDescent="0.25">
      <c r="A24" s="47"/>
      <c r="B24" s="50"/>
      <c r="C24" s="53"/>
      <c r="D24" s="56"/>
      <c r="E24" s="27" t="s">
        <v>9</v>
      </c>
      <c r="F24" s="31"/>
      <c r="G24" s="28">
        <v>848</v>
      </c>
      <c r="H24" s="32" t="s">
        <v>37</v>
      </c>
      <c r="J24" s="42"/>
    </row>
    <row r="25" spans="1:10" ht="24.75" x14ac:dyDescent="0.25">
      <c r="A25" s="47"/>
      <c r="B25" s="50"/>
      <c r="C25" s="53"/>
      <c r="D25" s="56"/>
      <c r="E25" s="27" t="s">
        <v>10</v>
      </c>
      <c r="F25" s="31"/>
      <c r="G25" s="28">
        <v>18</v>
      </c>
      <c r="H25" s="20" t="s">
        <v>35</v>
      </c>
      <c r="J25" s="39"/>
    </row>
    <row r="26" spans="1:10" ht="24.75" x14ac:dyDescent="0.25">
      <c r="A26" s="47"/>
      <c r="B26" s="50"/>
      <c r="C26" s="53"/>
      <c r="D26" s="56"/>
      <c r="E26" s="27" t="s">
        <v>11</v>
      </c>
      <c r="F26" s="31"/>
      <c r="G26" s="28">
        <v>1183</v>
      </c>
      <c r="H26" s="33" t="s">
        <v>38</v>
      </c>
      <c r="J26" s="39"/>
    </row>
    <row r="27" spans="1:10" ht="32.25" customHeight="1" x14ac:dyDescent="0.25">
      <c r="A27" s="47"/>
      <c r="B27" s="50"/>
      <c r="C27" s="53"/>
      <c r="D27" s="56"/>
      <c r="E27" s="27" t="s">
        <v>40</v>
      </c>
      <c r="F27" s="31"/>
      <c r="G27" s="28">
        <v>590</v>
      </c>
      <c r="H27" s="20" t="s">
        <v>35</v>
      </c>
      <c r="J27" s="39"/>
    </row>
    <row r="28" spans="1:10" ht="24.75" x14ac:dyDescent="0.25">
      <c r="A28" s="47"/>
      <c r="B28" s="50"/>
      <c r="C28" s="53"/>
      <c r="D28" s="56"/>
      <c r="E28" s="27" t="s">
        <v>12</v>
      </c>
      <c r="F28" s="31"/>
      <c r="G28" s="28">
        <v>3123</v>
      </c>
      <c r="H28" s="33" t="s">
        <v>36</v>
      </c>
      <c r="J28" s="43"/>
    </row>
    <row r="29" spans="1:10" x14ac:dyDescent="0.25">
      <c r="A29" s="47"/>
      <c r="B29" s="50"/>
      <c r="C29" s="53"/>
      <c r="D29" s="56"/>
      <c r="E29" s="25" t="s">
        <v>14</v>
      </c>
      <c r="F29" s="31"/>
      <c r="G29" s="23">
        <v>2010</v>
      </c>
      <c r="H29" s="20" t="s">
        <v>35</v>
      </c>
      <c r="J29" s="39"/>
    </row>
    <row r="30" spans="1:10" ht="24.75" x14ac:dyDescent="0.25">
      <c r="A30" s="47"/>
      <c r="B30" s="50"/>
      <c r="C30" s="53"/>
      <c r="D30" s="56"/>
      <c r="E30" s="21" t="s">
        <v>13</v>
      </c>
      <c r="F30" s="31"/>
      <c r="G30" s="23">
        <v>1435</v>
      </c>
      <c r="H30" s="20" t="s">
        <v>35</v>
      </c>
      <c r="J30" s="39"/>
    </row>
    <row r="31" spans="1:10" ht="24.75" x14ac:dyDescent="0.25">
      <c r="A31" s="47"/>
      <c r="B31" s="50"/>
      <c r="C31" s="53"/>
      <c r="D31" s="56"/>
      <c r="E31" s="21" t="s">
        <v>22</v>
      </c>
      <c r="F31" s="31"/>
      <c r="G31" s="23">
        <v>396</v>
      </c>
      <c r="H31" s="20" t="s">
        <v>35</v>
      </c>
      <c r="J31" s="39"/>
    </row>
    <row r="32" spans="1:10" x14ac:dyDescent="0.25">
      <c r="A32" s="47"/>
      <c r="B32" s="50"/>
      <c r="C32" s="53"/>
      <c r="D32" s="56"/>
      <c r="E32" s="25" t="s">
        <v>15</v>
      </c>
      <c r="F32" s="31"/>
      <c r="G32" s="23">
        <v>365</v>
      </c>
      <c r="H32" s="20" t="s">
        <v>35</v>
      </c>
      <c r="J32" s="39"/>
    </row>
    <row r="33" spans="1:10" ht="24.75" x14ac:dyDescent="0.25">
      <c r="A33" s="47"/>
      <c r="B33" s="50"/>
      <c r="C33" s="53"/>
      <c r="D33" s="56"/>
      <c r="E33" s="34" t="s">
        <v>23</v>
      </c>
      <c r="F33" s="31"/>
      <c r="G33" s="23">
        <v>2527</v>
      </c>
      <c r="H33" s="33" t="s">
        <v>36</v>
      </c>
      <c r="J33" s="43"/>
    </row>
    <row r="34" spans="1:10" ht="15.75" thickBot="1" x14ac:dyDescent="0.3">
      <c r="A34" s="48"/>
      <c r="B34" s="51"/>
      <c r="C34" s="54"/>
      <c r="D34" s="57"/>
      <c r="E34" s="35" t="s">
        <v>24</v>
      </c>
      <c r="F34" s="36"/>
      <c r="G34" s="37">
        <v>395</v>
      </c>
      <c r="H34" s="61" t="s">
        <v>35</v>
      </c>
      <c r="J34" s="39"/>
    </row>
    <row r="35" spans="1:10" x14ac:dyDescent="0.25">
      <c r="J35" s="44"/>
    </row>
    <row r="36" spans="1:10" x14ac:dyDescent="0.25">
      <c r="J36" s="44"/>
    </row>
    <row r="37" spans="1:10" x14ac:dyDescent="0.25">
      <c r="J37" s="44"/>
    </row>
    <row r="39" spans="1:10" x14ac:dyDescent="0.25">
      <c r="D39" s="2"/>
    </row>
  </sheetData>
  <mergeCells count="5">
    <mergeCell ref="A3:H3"/>
    <mergeCell ref="A7:A34"/>
    <mergeCell ref="B7:B34"/>
    <mergeCell ref="C7:C34"/>
    <mergeCell ref="D7:D34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Tycoon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</dc:creator>
  <cp:lastModifiedBy>Николаева Валентина Николаевна</cp:lastModifiedBy>
  <cp:lastPrinted>2014-04-30T09:04:06Z</cp:lastPrinted>
  <dcterms:created xsi:type="dcterms:W3CDTF">2013-04-26T09:37:00Z</dcterms:created>
  <dcterms:modified xsi:type="dcterms:W3CDTF">2014-04-30T09:17:50Z</dcterms:modified>
</cp:coreProperties>
</file>